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6AE1BA75-2F6D-430A-9A48-81107E9B968F}" xr6:coauthVersionLast="47" xr6:coauthVersionMax="47" xr10:uidLastSave="{00000000-0000-0000-0000-000000000000}"/>
  <bookViews>
    <workbookView xWindow="-110" yWindow="-110" windowWidth="19420" windowHeight="11500" xr2:uid="{B72A67A4-F189-4467-B384-F5448CD6628B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1" l="1"/>
  <c r="K33" i="1"/>
  <c r="K32" i="1"/>
  <c r="G29" i="1" l="1"/>
  <c r="I28" i="1"/>
  <c r="J28" i="1" s="1"/>
  <c r="K28" i="1" s="1"/>
  <c r="I25" i="1"/>
  <c r="J25" i="1" s="1"/>
  <c r="K25" i="1" s="1"/>
  <c r="I22" i="1"/>
  <c r="J22" i="1" s="1"/>
  <c r="K22" i="1" s="1"/>
  <c r="I21" i="1"/>
  <c r="J21" i="1" s="1"/>
  <c r="K21" i="1" s="1"/>
  <c r="I18" i="1"/>
  <c r="J18" i="1" s="1"/>
  <c r="K18" i="1" s="1"/>
  <c r="I15" i="1"/>
  <c r="J15" i="1" s="1"/>
  <c r="K15" i="1" s="1"/>
  <c r="I14" i="1"/>
  <c r="J14" i="1" s="1"/>
  <c r="K14" i="1" s="1"/>
  <c r="I13" i="1"/>
  <c r="J13" i="1" s="1"/>
  <c r="K13" i="1" s="1"/>
  <c r="I10" i="1"/>
  <c r="J10" i="1" s="1"/>
  <c r="I7" i="1"/>
  <c r="J7" i="1" s="1"/>
  <c r="K7" i="1" s="1"/>
  <c r="I4" i="1"/>
  <c r="J4" i="1" s="1"/>
  <c r="K4" i="1" s="1"/>
  <c r="H33" i="1" l="1"/>
  <c r="J29" i="1"/>
  <c r="K10" i="1"/>
  <c r="K29" i="1" s="1"/>
  <c r="H31" i="1" s="1"/>
  <c r="I29" i="1"/>
  <c r="M18" i="1"/>
  <c r="M21" i="1"/>
  <c r="M22" i="1"/>
  <c r="M25" i="1"/>
  <c r="M28" i="1"/>
  <c r="M7" i="1"/>
  <c r="M10" i="1"/>
  <c r="M13" i="1"/>
  <c r="M14" i="1"/>
  <c r="M15" i="1"/>
  <c r="M4" i="1"/>
  <c r="H34" i="1" l="1"/>
  <c r="H32" i="1"/>
  <c r="M29" i="1"/>
</calcChain>
</file>

<file path=xl/sharedStrings.xml><?xml version="1.0" encoding="utf-8"?>
<sst xmlns="http://schemas.openxmlformats.org/spreadsheetml/2006/main" count="93" uniqueCount="80">
  <si>
    <t>Automerk</t>
  </si>
  <si>
    <t>Type(nummer) of motor aanduiding</t>
  </si>
  <si>
    <t>Vermogen</t>
  </si>
  <si>
    <t>Aantal versnellingen</t>
  </si>
  <si>
    <t>Kleur</t>
  </si>
  <si>
    <t>Opslagpercentage in procenten voor dit type voertuig</t>
  </si>
  <si>
    <t>Opslag in Euro</t>
  </si>
  <si>
    <t>Ford</t>
  </si>
  <si>
    <t>Mustang</t>
  </si>
  <si>
    <t>Mach-E Standard Range RWD</t>
  </si>
  <si>
    <t>297 kW/268 pk</t>
  </si>
  <si>
    <t>automaat</t>
  </si>
  <si>
    <t>Shadow Black</t>
  </si>
  <si>
    <t xml:space="preserve"> </t>
  </si>
  <si>
    <t>Volkwagen</t>
  </si>
  <si>
    <t>ID.3</t>
  </si>
  <si>
    <t>Pro Business</t>
  </si>
  <si>
    <t>150 kW/204 pk</t>
  </si>
  <si>
    <t>Moonstone grey met zwart dak</t>
  </si>
  <si>
    <t>Renault</t>
  </si>
  <si>
    <t>Megane</t>
  </si>
  <si>
    <t>Business edition</t>
  </si>
  <si>
    <t>160 kW/220 pk</t>
  </si>
  <si>
    <t>Gris Schiste</t>
  </si>
  <si>
    <t>Peugeot</t>
  </si>
  <si>
    <t>e-2008</t>
  </si>
  <si>
    <t>SUV Style</t>
  </si>
  <si>
    <t>115kx(156pk</t>
  </si>
  <si>
    <t>Blanc OKENITE</t>
  </si>
  <si>
    <t>Allure plug-in Hybrid 225</t>
  </si>
  <si>
    <t>165kW/225pk</t>
  </si>
  <si>
    <t>Noir Perla Nera</t>
  </si>
  <si>
    <t>e-208</t>
  </si>
  <si>
    <t>Style EV</t>
  </si>
  <si>
    <t>100kW/135pk</t>
  </si>
  <si>
    <t>BYD</t>
  </si>
  <si>
    <t>Seal U</t>
  </si>
  <si>
    <t>Comfort</t>
  </si>
  <si>
    <t>160 kW/217 pk</t>
  </si>
  <si>
    <t>Kia</t>
  </si>
  <si>
    <t>EV6</t>
  </si>
  <si>
    <t xml:space="preserve"> plus advanced</t>
  </si>
  <si>
    <t>168kW/229pk</t>
  </si>
  <si>
    <t>Glacier</t>
  </si>
  <si>
    <t>PV5</t>
  </si>
  <si>
    <t>Cargo L2H1 3D essential 71,2 KwH</t>
  </si>
  <si>
    <t>120 kW / 163 pk</t>
  </si>
  <si>
    <t>Automaat</t>
  </si>
  <si>
    <t>Aurora Black Pear</t>
  </si>
  <si>
    <t>Hyundai</t>
  </si>
  <si>
    <t>Tucson plug in Hybrid</t>
  </si>
  <si>
    <t>Pure Edition</t>
  </si>
  <si>
    <t>211,4kW/288pk</t>
  </si>
  <si>
    <t>Engine red solid</t>
  </si>
  <si>
    <t>Toyota</t>
  </si>
  <si>
    <t xml:space="preserve">Proace </t>
  </si>
  <si>
    <t>75 kW/136 pk</t>
  </si>
  <si>
    <t>Snow White</t>
  </si>
  <si>
    <t>Fictieve inschrijfsom:</t>
  </si>
  <si>
    <r>
      <t xml:space="preserve">Leasesommen per maand full operational lease </t>
    </r>
    <r>
      <rPr>
        <b/>
        <sz val="10"/>
        <rFont val="Calibri"/>
        <family val="2"/>
        <scheme val="minor"/>
      </rPr>
      <t>excl. BTW</t>
    </r>
  </si>
  <si>
    <r>
      <t xml:space="preserve">Totale leasesom in Euro op basis van 60 maanden full operational lease </t>
    </r>
    <r>
      <rPr>
        <b/>
        <sz val="10"/>
        <rFont val="Calibri"/>
        <family val="2"/>
        <scheme val="minor"/>
      </rPr>
      <t>excl. BTW</t>
    </r>
  </si>
  <si>
    <t>Kolom A</t>
  </si>
  <si>
    <t>Kolom B</t>
  </si>
  <si>
    <t>Kolom C</t>
  </si>
  <si>
    <t>Kolom D</t>
  </si>
  <si>
    <t>Kolom E</t>
  </si>
  <si>
    <t>Kolom F</t>
  </si>
  <si>
    <t>Kolom G</t>
  </si>
  <si>
    <t>Kolom H</t>
  </si>
  <si>
    <t>Kolom I</t>
  </si>
  <si>
    <t>Kolom J</t>
  </si>
  <si>
    <t>Procentueel aandeel in de maximale waarde van alle voertuigen tesamen</t>
  </si>
  <si>
    <t>Nummer</t>
  </si>
  <si>
    <t>Totale waarde</t>
  </si>
  <si>
    <t xml:space="preserve">Consumenten adviesprijs Excl. BTW </t>
  </si>
  <si>
    <t>Verso Comfort 9 persoons L1 extra range</t>
  </si>
  <si>
    <r>
      <rPr>
        <b/>
        <u/>
        <sz val="10"/>
        <color rgb="FFC00000"/>
        <rFont val="Calibri"/>
        <family val="2"/>
        <scheme val="minor"/>
      </rPr>
      <t xml:space="preserve">Gemiddeld gewogen </t>
    </r>
    <r>
      <rPr>
        <b/>
        <sz val="10"/>
        <color theme="1"/>
        <rFont val="Calibri"/>
        <family val="2"/>
        <scheme val="minor"/>
      </rPr>
      <t xml:space="preserve">opslagpercentage </t>
    </r>
    <r>
      <rPr>
        <b/>
        <sz val="10"/>
        <color rgb="FFC00000"/>
        <rFont val="Calibri"/>
        <family val="2"/>
        <scheme val="minor"/>
      </rPr>
      <t>(let op mag niet groter dan 15% zijn)</t>
    </r>
  </si>
  <si>
    <t>Wens 1</t>
  </si>
  <si>
    <t>Totale kosten Kolom J regel 12: (let op maximaal Euro 455.513,85)</t>
  </si>
  <si>
    <t>Af: wens 1  indien die wordt aangeboden (waarde bedraagt Euro 22.775,69)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</si>
</sst>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&quot;€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A3DBFF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/>
    <xf numFmtId="42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5" fillId="0" borderId="5" xfId="0" applyFont="1" applyBorder="1" applyAlignment="1">
      <alignment horizontal="center"/>
    </xf>
    <xf numFmtId="10" fontId="5" fillId="3" borderId="5" xfId="2" applyNumberFormat="1" applyFont="1" applyFill="1" applyBorder="1" applyAlignment="1">
      <alignment horizontal="center"/>
    </xf>
    <xf numFmtId="164" fontId="5" fillId="0" borderId="5" xfId="2" applyNumberFormat="1" applyFont="1" applyFill="1" applyBorder="1" applyAlignment="1">
      <alignment horizontal="center"/>
    </xf>
    <xf numFmtId="10" fontId="3" fillId="0" borderId="5" xfId="2" applyNumberFormat="1" applyFont="1" applyBorder="1" applyAlignment="1">
      <alignment horizontal="center"/>
    </xf>
    <xf numFmtId="10" fontId="3" fillId="0" borderId="5" xfId="2" applyNumberFormat="1" applyFont="1" applyFill="1" applyBorder="1" applyAlignment="1">
      <alignment horizontal="center"/>
    </xf>
    <xf numFmtId="10" fontId="5" fillId="0" borderId="5" xfId="2" applyNumberFormat="1" applyFont="1" applyBorder="1" applyAlignment="1">
      <alignment horizontal="center"/>
    </xf>
    <xf numFmtId="10" fontId="5" fillId="0" borderId="5" xfId="2" applyNumberFormat="1" applyFont="1" applyFill="1" applyBorder="1" applyAlignment="1">
      <alignment horizontal="center"/>
    </xf>
    <xf numFmtId="0" fontId="5" fillId="0" borderId="5" xfId="0" applyFont="1" applyBorder="1"/>
    <xf numFmtId="2" fontId="3" fillId="0" borderId="5" xfId="2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42" fontId="5" fillId="0" borderId="0" xfId="0" applyNumberFormat="1" applyFont="1"/>
    <xf numFmtId="44" fontId="3" fillId="0" borderId="3" xfId="0" applyNumberFormat="1" applyFont="1" applyBorder="1"/>
    <xf numFmtId="42" fontId="8" fillId="0" borderId="0" xfId="0" applyNumberFormat="1" applyFont="1"/>
    <xf numFmtId="0" fontId="8" fillId="0" borderId="0" xfId="0" applyFont="1"/>
    <xf numFmtId="44" fontId="3" fillId="3" borderId="6" xfId="0" applyNumberFormat="1" applyFont="1" applyFill="1" applyBorder="1"/>
    <xf numFmtId="44" fontId="3" fillId="0" borderId="9" xfId="1" applyFont="1" applyFill="1" applyBorder="1"/>
    <xf numFmtId="0" fontId="3" fillId="0" borderId="0" xfId="0" applyFont="1" applyAlignment="1">
      <alignment horizontal="left"/>
    </xf>
    <xf numFmtId="44" fontId="3" fillId="0" borderId="0" xfId="1" applyFont="1" applyFill="1"/>
    <xf numFmtId="44" fontId="4" fillId="0" borderId="0" xfId="0" applyNumberFormat="1" applyFont="1"/>
    <xf numFmtId="44" fontId="5" fillId="0" borderId="0" xfId="1" applyFont="1"/>
    <xf numFmtId="44" fontId="9" fillId="0" borderId="0" xfId="0" applyNumberFormat="1" applyFont="1"/>
    <xf numFmtId="44" fontId="7" fillId="5" borderId="5" xfId="1" applyFont="1" applyFill="1" applyBorder="1"/>
    <xf numFmtId="44" fontId="6" fillId="0" borderId="5" xfId="1" applyFont="1" applyBorder="1"/>
    <xf numFmtId="44" fontId="7" fillId="0" borderId="5" xfId="1" applyFont="1" applyBorder="1"/>
    <xf numFmtId="165" fontId="7" fillId="5" borderId="5" xfId="1" applyNumberFormat="1" applyFont="1" applyFill="1" applyBorder="1"/>
    <xf numFmtId="0" fontId="2" fillId="2" borderId="3" xfId="0" applyFont="1" applyFill="1" applyBorder="1" applyAlignment="1">
      <alignment horizontal="center"/>
    </xf>
    <xf numFmtId="0" fontId="5" fillId="0" borderId="5" xfId="0" quotePrefix="1" applyFont="1" applyBorder="1"/>
    <xf numFmtId="0" fontId="5" fillId="0" borderId="5" xfId="0" applyFont="1" applyBorder="1" applyAlignment="1">
      <alignment horizontal="left"/>
    </xf>
    <xf numFmtId="0" fontId="3" fillId="0" borderId="8" xfId="0" quotePrefix="1" applyFont="1" applyBorder="1"/>
    <xf numFmtId="44" fontId="6" fillId="0" borderId="8" xfId="1" applyFont="1" applyBorder="1"/>
    <xf numFmtId="0" fontId="11" fillId="4" borderId="4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4" borderId="0" xfId="0" applyFont="1" applyFill="1" applyAlignment="1">
      <alignment horizontal="center"/>
    </xf>
    <xf numFmtId="0" fontId="12" fillId="0" borderId="0" xfId="0" applyFont="1"/>
    <xf numFmtId="10" fontId="5" fillId="0" borderId="8" xfId="2" applyNumberFormat="1" applyFont="1" applyFill="1" applyBorder="1" applyAlignment="1">
      <alignment horizontal="center"/>
    </xf>
    <xf numFmtId="44" fontId="5" fillId="0" borderId="0" xfId="0" applyNumberFormat="1" applyFont="1"/>
    <xf numFmtId="0" fontId="5" fillId="6" borderId="5" xfId="0" applyFont="1" applyFill="1" applyBorder="1" applyAlignment="1">
      <alignment horizontal="center"/>
    </xf>
    <xf numFmtId="44" fontId="7" fillId="6" borderId="5" xfId="1" applyFont="1" applyFill="1" applyBorder="1"/>
    <xf numFmtId="164" fontId="3" fillId="0" borderId="8" xfId="2" applyNumberFormat="1" applyFont="1" applyFill="1" applyBorder="1" applyAlignment="1">
      <alignment horizontal="center"/>
    </xf>
    <xf numFmtId="44" fontId="3" fillId="0" borderId="0" xfId="0" applyNumberFormat="1" applyFont="1" applyAlignment="1">
      <alignment horizontal="center"/>
    </xf>
    <xf numFmtId="164" fontId="3" fillId="0" borderId="9" xfId="2" applyNumberFormat="1" applyFont="1" applyFill="1" applyBorder="1" applyAlignment="1">
      <alignment horizontal="center"/>
    </xf>
    <xf numFmtId="10" fontId="0" fillId="0" borderId="12" xfId="2" applyNumberFormat="1" applyFont="1" applyBorder="1" applyAlignment="1">
      <alignment horizontal="center"/>
    </xf>
    <xf numFmtId="10" fontId="12" fillId="0" borderId="13" xfId="2" applyNumberFormat="1" applyFont="1" applyBorder="1" applyAlignment="1">
      <alignment horizontal="center"/>
    </xf>
    <xf numFmtId="165" fontId="5" fillId="7" borderId="5" xfId="1" applyNumberFormat="1" applyFont="1" applyFill="1" applyBorder="1"/>
    <xf numFmtId="44" fontId="5" fillId="7" borderId="6" xfId="1" applyFont="1" applyFill="1" applyBorder="1" applyAlignment="1">
      <alignment horizontal="center"/>
    </xf>
    <xf numFmtId="44" fontId="3" fillId="7" borderId="5" xfId="1" applyFont="1" applyFill="1" applyBorder="1"/>
    <xf numFmtId="44" fontId="3" fillId="7" borderId="6" xfId="1" applyFont="1" applyFill="1" applyBorder="1" applyAlignment="1">
      <alignment horizontal="center"/>
    </xf>
    <xf numFmtId="44" fontId="5" fillId="7" borderId="5" xfId="1" applyFont="1" applyFill="1" applyBorder="1"/>
    <xf numFmtId="44" fontId="5" fillId="7" borderId="6" xfId="1" applyFont="1" applyFill="1" applyBorder="1"/>
    <xf numFmtId="10" fontId="5" fillId="7" borderId="6" xfId="2" applyNumberFormat="1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1" xfId="0" applyFont="1" applyBorder="1"/>
    <xf numFmtId="0" fontId="3" fillId="0" borderId="2" xfId="0" applyFont="1" applyBorder="1"/>
    <xf numFmtId="0" fontId="3" fillId="6" borderId="4" xfId="0" applyFont="1" applyFill="1" applyBorder="1"/>
    <xf numFmtId="0" fontId="3" fillId="6" borderId="5" xfId="0" applyFont="1" applyFill="1" applyBorder="1"/>
    <xf numFmtId="0" fontId="3" fillId="6" borderId="10" xfId="0" applyFont="1" applyFill="1" applyBorder="1"/>
    <xf numFmtId="0" fontId="3" fillId="0" borderId="7" xfId="0" applyFont="1" applyBorder="1"/>
    <xf numFmtId="0" fontId="3" fillId="0" borderId="8" xfId="0" applyFont="1" applyBorder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D298A-7931-443F-9248-224C476BE78F}">
  <dimension ref="A1:M36"/>
  <sheetViews>
    <sheetView tabSelected="1" zoomScale="70" zoomScaleNormal="70" workbookViewId="0">
      <selection activeCell="H34" sqref="H34"/>
    </sheetView>
  </sheetViews>
  <sheetFormatPr defaultRowHeight="14.5" x14ac:dyDescent="0.35"/>
  <cols>
    <col min="1" max="1" width="15.36328125" style="46" bestFit="1" customWidth="1"/>
    <col min="2" max="2" width="17.453125" customWidth="1"/>
    <col min="3" max="3" width="32.26953125" bestFit="1" customWidth="1"/>
    <col min="4" max="4" width="13.1796875" bestFit="1" customWidth="1"/>
    <col min="5" max="5" width="12.81640625" customWidth="1"/>
    <col min="6" max="6" width="24.81640625" bestFit="1" customWidth="1"/>
    <col min="7" max="7" width="20.36328125" bestFit="1" customWidth="1"/>
    <col min="8" max="8" width="25.54296875" bestFit="1" customWidth="1"/>
    <col min="9" max="9" width="16.54296875" customWidth="1"/>
    <col min="10" max="10" width="20.81640625" customWidth="1"/>
    <col min="11" max="11" width="31.453125" customWidth="1"/>
    <col min="13" max="13" width="25.26953125" customWidth="1"/>
  </cols>
  <sheetData>
    <row r="1" spans="1:13" ht="15" thickTop="1" x14ac:dyDescent="0.35">
      <c r="A1" s="1" t="s">
        <v>72</v>
      </c>
      <c r="B1" s="2" t="s">
        <v>61</v>
      </c>
      <c r="C1" s="2" t="s">
        <v>62</v>
      </c>
      <c r="D1" s="2" t="s">
        <v>63</v>
      </c>
      <c r="E1" s="2" t="s">
        <v>64</v>
      </c>
      <c r="F1" s="2" t="s">
        <v>65</v>
      </c>
      <c r="G1" s="2" t="s">
        <v>66</v>
      </c>
      <c r="H1" s="2" t="s">
        <v>67</v>
      </c>
      <c r="I1" s="2" t="s">
        <v>68</v>
      </c>
      <c r="J1" s="2" t="s">
        <v>69</v>
      </c>
      <c r="K1" s="37" t="s">
        <v>70</v>
      </c>
      <c r="M1" s="63" t="s">
        <v>71</v>
      </c>
    </row>
    <row r="2" spans="1:13" ht="39" x14ac:dyDescent="0.35">
      <c r="A2" s="42"/>
      <c r="B2" s="3" t="s">
        <v>0</v>
      </c>
      <c r="C2" s="3" t="s">
        <v>1</v>
      </c>
      <c r="D2" s="3" t="s">
        <v>2</v>
      </c>
      <c r="E2" s="4" t="s">
        <v>3</v>
      </c>
      <c r="F2" s="4" t="s">
        <v>4</v>
      </c>
      <c r="G2" s="4" t="s">
        <v>74</v>
      </c>
      <c r="H2" s="4" t="s">
        <v>5</v>
      </c>
      <c r="I2" s="4" t="s">
        <v>6</v>
      </c>
      <c r="J2" s="4" t="s">
        <v>59</v>
      </c>
      <c r="K2" s="5" t="s">
        <v>60</v>
      </c>
      <c r="M2" s="64"/>
    </row>
    <row r="3" spans="1:13" x14ac:dyDescent="0.35">
      <c r="A3" s="42"/>
      <c r="B3" s="6" t="s">
        <v>7</v>
      </c>
      <c r="C3" s="6"/>
      <c r="D3" s="6"/>
      <c r="E3" s="6"/>
      <c r="F3" s="6"/>
      <c r="G3" s="7"/>
      <c r="H3" s="8"/>
      <c r="I3" s="6"/>
      <c r="J3" s="6"/>
      <c r="K3" s="9"/>
      <c r="M3" s="54"/>
    </row>
    <row r="4" spans="1:13" x14ac:dyDescent="0.35">
      <c r="A4" s="42">
        <v>1</v>
      </c>
      <c r="B4" s="17" t="s">
        <v>8</v>
      </c>
      <c r="C4" s="10" t="s">
        <v>9</v>
      </c>
      <c r="D4" s="10" t="s">
        <v>10</v>
      </c>
      <c r="E4" s="10" t="s">
        <v>11</v>
      </c>
      <c r="F4" s="10" t="s">
        <v>12</v>
      </c>
      <c r="G4" s="36">
        <v>39087</v>
      </c>
      <c r="H4" s="11"/>
      <c r="I4" s="12">
        <f>G4*H4</f>
        <v>0</v>
      </c>
      <c r="J4" s="56">
        <f>(G4+I4)/60</f>
        <v>651.45000000000005</v>
      </c>
      <c r="K4" s="57">
        <f>J4*60</f>
        <v>39087</v>
      </c>
      <c r="M4" s="54">
        <f>G4/G29</f>
        <v>9.8679875485674043E-2</v>
      </c>
    </row>
    <row r="5" spans="1:13" x14ac:dyDescent="0.35">
      <c r="A5" s="42"/>
      <c r="B5" s="17"/>
      <c r="C5" s="10"/>
      <c r="D5" s="10"/>
      <c r="E5" s="10"/>
      <c r="F5" s="10"/>
      <c r="G5" s="34" t="s">
        <v>13</v>
      </c>
      <c r="H5" s="13"/>
      <c r="I5" s="14"/>
      <c r="J5" s="58"/>
      <c r="K5" s="59"/>
      <c r="M5" s="54"/>
    </row>
    <row r="6" spans="1:13" x14ac:dyDescent="0.35">
      <c r="A6" s="42"/>
      <c r="B6" s="6" t="s">
        <v>14</v>
      </c>
      <c r="C6" s="10"/>
      <c r="D6" s="10"/>
      <c r="E6" s="10"/>
      <c r="F6" s="10"/>
      <c r="G6" s="35"/>
      <c r="H6" s="15"/>
      <c r="I6" s="16"/>
      <c r="J6" s="60"/>
      <c r="K6" s="57"/>
      <c r="M6" s="54"/>
    </row>
    <row r="7" spans="1:13" x14ac:dyDescent="0.35">
      <c r="A7" s="42">
        <v>2</v>
      </c>
      <c r="B7" s="38" t="s">
        <v>15</v>
      </c>
      <c r="C7" s="10" t="s">
        <v>16</v>
      </c>
      <c r="D7" s="10" t="s">
        <v>17</v>
      </c>
      <c r="E7" s="10" t="s">
        <v>11</v>
      </c>
      <c r="F7" s="10" t="s">
        <v>18</v>
      </c>
      <c r="G7" s="33">
        <v>34145</v>
      </c>
      <c r="H7" s="11"/>
      <c r="I7" s="12">
        <f>G7*H7</f>
        <v>0</v>
      </c>
      <c r="J7" s="56">
        <f>(G7+I7)/60</f>
        <v>569.08333333333337</v>
      </c>
      <c r="K7" s="57">
        <f>J7*60</f>
        <v>34145</v>
      </c>
      <c r="M7" s="54">
        <f>G7/G29</f>
        <v>8.6203196675578575E-2</v>
      </c>
    </row>
    <row r="8" spans="1:13" x14ac:dyDescent="0.35">
      <c r="A8" s="42"/>
      <c r="B8" s="17"/>
      <c r="C8" s="10"/>
      <c r="D8" s="10"/>
      <c r="E8" s="10"/>
      <c r="F8" s="10"/>
      <c r="G8" s="34" t="s">
        <v>13</v>
      </c>
      <c r="H8" s="13"/>
      <c r="I8" s="14"/>
      <c r="J8" s="58"/>
      <c r="K8" s="59"/>
      <c r="M8" s="54"/>
    </row>
    <row r="9" spans="1:13" x14ac:dyDescent="0.35">
      <c r="A9" s="42"/>
      <c r="B9" s="6" t="s">
        <v>19</v>
      </c>
      <c r="C9" s="17"/>
      <c r="D9" s="10"/>
      <c r="E9" s="10"/>
      <c r="F9" s="10"/>
      <c r="G9" s="35"/>
      <c r="H9" s="15"/>
      <c r="I9" s="16"/>
      <c r="J9" s="60"/>
      <c r="K9" s="57"/>
      <c r="M9" s="54"/>
    </row>
    <row r="10" spans="1:13" x14ac:dyDescent="0.35">
      <c r="A10" s="42">
        <v>3</v>
      </c>
      <c r="B10" s="17" t="s">
        <v>20</v>
      </c>
      <c r="C10" s="10" t="s">
        <v>21</v>
      </c>
      <c r="D10" s="10" t="s">
        <v>22</v>
      </c>
      <c r="E10" s="10" t="s">
        <v>11</v>
      </c>
      <c r="F10" s="10" t="s">
        <v>23</v>
      </c>
      <c r="G10" s="33">
        <v>27369</v>
      </c>
      <c r="H10" s="11"/>
      <c r="I10" s="12">
        <f>G10*H10</f>
        <v>0</v>
      </c>
      <c r="J10" s="56">
        <f>(G10+I10)/60</f>
        <v>456.15</v>
      </c>
      <c r="K10" s="57">
        <f>J10*60</f>
        <v>27369</v>
      </c>
      <c r="M10" s="54">
        <f>G10/G29</f>
        <v>6.909636227306809E-2</v>
      </c>
    </row>
    <row r="11" spans="1:13" x14ac:dyDescent="0.35">
      <c r="A11" s="42"/>
      <c r="B11" s="17"/>
      <c r="C11" s="10"/>
      <c r="D11" s="10"/>
      <c r="E11" s="10"/>
      <c r="F11" s="10"/>
      <c r="G11" s="34" t="s">
        <v>13</v>
      </c>
      <c r="H11" s="13"/>
      <c r="I11" s="14"/>
      <c r="J11" s="58"/>
      <c r="K11" s="59"/>
      <c r="M11" s="54"/>
    </row>
    <row r="12" spans="1:13" x14ac:dyDescent="0.35">
      <c r="A12" s="42"/>
      <c r="B12" s="6" t="s">
        <v>24</v>
      </c>
      <c r="C12" s="10"/>
      <c r="D12" s="10"/>
      <c r="E12" s="10"/>
      <c r="F12" s="10"/>
      <c r="G12" s="35"/>
      <c r="H12" s="15"/>
      <c r="I12" s="16"/>
      <c r="J12" s="60"/>
      <c r="K12" s="57"/>
      <c r="M12" s="54"/>
    </row>
    <row r="13" spans="1:13" x14ac:dyDescent="0.35">
      <c r="A13" s="42">
        <v>4</v>
      </c>
      <c r="B13" s="17" t="s">
        <v>25</v>
      </c>
      <c r="C13" s="10" t="s">
        <v>26</v>
      </c>
      <c r="D13" s="10" t="s">
        <v>27</v>
      </c>
      <c r="E13" s="10" t="s">
        <v>11</v>
      </c>
      <c r="F13" s="10" t="s">
        <v>28</v>
      </c>
      <c r="G13" s="33">
        <v>27369</v>
      </c>
      <c r="H13" s="11"/>
      <c r="I13" s="12">
        <f>G13*H13</f>
        <v>0</v>
      </c>
      <c r="J13" s="56">
        <f>(G13+I13)/60</f>
        <v>456.15</v>
      </c>
      <c r="K13" s="57">
        <f>J13*60</f>
        <v>27369</v>
      </c>
      <c r="M13" s="54">
        <f>G13/G29</f>
        <v>6.909636227306809E-2</v>
      </c>
    </row>
    <row r="14" spans="1:13" x14ac:dyDescent="0.35">
      <c r="A14" s="42">
        <v>5</v>
      </c>
      <c r="B14" s="39">
        <v>3008</v>
      </c>
      <c r="C14" s="10" t="s">
        <v>29</v>
      </c>
      <c r="D14" s="10" t="s">
        <v>30</v>
      </c>
      <c r="E14" s="10" t="s">
        <v>11</v>
      </c>
      <c r="F14" s="10" t="s">
        <v>31</v>
      </c>
      <c r="G14" s="33">
        <v>36492</v>
      </c>
      <c r="H14" s="11"/>
      <c r="I14" s="12">
        <f>G14*H14</f>
        <v>0</v>
      </c>
      <c r="J14" s="56">
        <f>(G14+I14)/60</f>
        <v>608.20000000000005</v>
      </c>
      <c r="K14" s="57">
        <f>J14*60</f>
        <v>36492</v>
      </c>
      <c r="M14" s="54">
        <f>G14/G29</f>
        <v>9.2128483030757463E-2</v>
      </c>
    </row>
    <row r="15" spans="1:13" x14ac:dyDescent="0.35">
      <c r="A15" s="42">
        <v>6</v>
      </c>
      <c r="B15" s="17" t="s">
        <v>32</v>
      </c>
      <c r="C15" s="10" t="s">
        <v>33</v>
      </c>
      <c r="D15" s="10" t="s">
        <v>34</v>
      </c>
      <c r="E15" s="10" t="s">
        <v>11</v>
      </c>
      <c r="F15" s="10" t="s">
        <v>31</v>
      </c>
      <c r="G15" s="33">
        <v>26096</v>
      </c>
      <c r="H15" s="11"/>
      <c r="I15" s="12">
        <f>G15*H15</f>
        <v>0</v>
      </c>
      <c r="J15" s="56">
        <f>(G15+I15)/60</f>
        <v>434.93333333333334</v>
      </c>
      <c r="K15" s="57">
        <f>J15*60</f>
        <v>26096</v>
      </c>
      <c r="M15" s="54">
        <f>G15/G29</f>
        <v>6.5882519269172601E-2</v>
      </c>
    </row>
    <row r="16" spans="1:13" x14ac:dyDescent="0.35">
      <c r="A16" s="42"/>
      <c r="B16" s="17"/>
      <c r="C16" s="10"/>
      <c r="D16" s="10"/>
      <c r="E16" s="10"/>
      <c r="F16" s="10"/>
      <c r="G16" s="35"/>
      <c r="H16" s="13"/>
      <c r="I16" s="14"/>
      <c r="J16" s="58"/>
      <c r="K16" s="59"/>
      <c r="M16" s="54"/>
    </row>
    <row r="17" spans="1:13" x14ac:dyDescent="0.35">
      <c r="A17" s="42"/>
      <c r="B17" s="6" t="s">
        <v>35</v>
      </c>
      <c r="C17" s="10"/>
      <c r="D17" s="10"/>
      <c r="E17" s="10"/>
      <c r="F17" s="10"/>
      <c r="G17" s="35"/>
      <c r="H17" s="13"/>
      <c r="I17" s="14"/>
      <c r="J17" s="58"/>
      <c r="K17" s="59"/>
      <c r="M17" s="54"/>
    </row>
    <row r="18" spans="1:13" x14ac:dyDescent="0.35">
      <c r="A18" s="42">
        <v>7</v>
      </c>
      <c r="B18" s="39" t="s">
        <v>36</v>
      </c>
      <c r="C18" s="10" t="s">
        <v>37</v>
      </c>
      <c r="D18" s="10" t="s">
        <v>38</v>
      </c>
      <c r="E18" s="10" t="s">
        <v>11</v>
      </c>
      <c r="F18" s="49" t="s">
        <v>57</v>
      </c>
      <c r="G18" s="50">
        <v>36366</v>
      </c>
      <c r="H18" s="11"/>
      <c r="I18" s="12">
        <f>G18*H18</f>
        <v>0</v>
      </c>
      <c r="J18" s="56">
        <f>(G18+I18)/60</f>
        <v>606.1</v>
      </c>
      <c r="K18" s="57">
        <f>J18*60</f>
        <v>36366</v>
      </c>
      <c r="M18" s="54">
        <f>G18/G29</f>
        <v>9.1810380738148803E-2</v>
      </c>
    </row>
    <row r="19" spans="1:13" x14ac:dyDescent="0.35">
      <c r="A19" s="42"/>
      <c r="B19" s="39"/>
      <c r="C19" s="10"/>
      <c r="D19" s="10"/>
      <c r="E19" s="10"/>
      <c r="F19" s="10"/>
      <c r="G19" s="35"/>
      <c r="H19" s="17"/>
      <c r="I19" s="17"/>
      <c r="J19" s="60"/>
      <c r="K19" s="61"/>
      <c r="M19" s="54"/>
    </row>
    <row r="20" spans="1:13" x14ac:dyDescent="0.35">
      <c r="A20" s="42"/>
      <c r="B20" s="6" t="s">
        <v>39</v>
      </c>
      <c r="C20" s="17"/>
      <c r="D20" s="17"/>
      <c r="E20" s="17"/>
      <c r="F20" s="17"/>
      <c r="G20" s="35"/>
      <c r="H20" s="17"/>
      <c r="I20" s="17"/>
      <c r="J20" s="60"/>
      <c r="K20" s="61"/>
      <c r="M20" s="54"/>
    </row>
    <row r="21" spans="1:13" x14ac:dyDescent="0.35">
      <c r="A21" s="42">
        <v>8</v>
      </c>
      <c r="B21" s="17" t="s">
        <v>40</v>
      </c>
      <c r="C21" s="10" t="s">
        <v>41</v>
      </c>
      <c r="D21" s="10" t="s">
        <v>42</v>
      </c>
      <c r="E21" s="10" t="s">
        <v>11</v>
      </c>
      <c r="F21" s="10" t="s">
        <v>43</v>
      </c>
      <c r="G21" s="33">
        <v>46459</v>
      </c>
      <c r="H21" s="11"/>
      <c r="I21" s="12">
        <f>G21*H21</f>
        <v>0</v>
      </c>
      <c r="J21" s="56">
        <f>(G21+I21)/60</f>
        <v>774.31666666666672</v>
      </c>
      <c r="K21" s="57">
        <f>J21*60</f>
        <v>46459</v>
      </c>
      <c r="M21" s="54">
        <f>G21/G29</f>
        <v>0.11729138422465091</v>
      </c>
    </row>
    <row r="22" spans="1:13" x14ac:dyDescent="0.35">
      <c r="A22" s="42">
        <v>9</v>
      </c>
      <c r="B22" s="17" t="s">
        <v>44</v>
      </c>
      <c r="C22" s="10" t="s">
        <v>45</v>
      </c>
      <c r="D22" s="10" t="s">
        <v>46</v>
      </c>
      <c r="E22" s="10" t="s">
        <v>47</v>
      </c>
      <c r="F22" s="10" t="s">
        <v>48</v>
      </c>
      <c r="G22" s="33">
        <v>37322</v>
      </c>
      <c r="H22" s="11"/>
      <c r="I22" s="12">
        <f>G22*H22</f>
        <v>0</v>
      </c>
      <c r="J22" s="56">
        <f>(G22+I22)/60</f>
        <v>622.0333333333333</v>
      </c>
      <c r="K22" s="57">
        <f>J22*60</f>
        <v>37322</v>
      </c>
      <c r="M22" s="54">
        <f>G22/G29</f>
        <v>9.4223918767782799E-2</v>
      </c>
    </row>
    <row r="23" spans="1:13" x14ac:dyDescent="0.35">
      <c r="A23" s="42"/>
      <c r="B23" s="17"/>
      <c r="C23" s="10"/>
      <c r="D23" s="10"/>
      <c r="E23" s="10"/>
      <c r="F23" s="10"/>
      <c r="G23" s="35"/>
      <c r="H23" s="13"/>
      <c r="I23" s="14"/>
      <c r="J23" s="58"/>
      <c r="K23" s="59"/>
      <c r="M23" s="54"/>
    </row>
    <row r="24" spans="1:13" x14ac:dyDescent="0.35">
      <c r="A24" s="42"/>
      <c r="B24" s="6" t="s">
        <v>49</v>
      </c>
      <c r="C24" s="10"/>
      <c r="D24" s="10"/>
      <c r="E24" s="10"/>
      <c r="F24" s="10"/>
      <c r="G24" s="35"/>
      <c r="H24" s="13"/>
      <c r="I24" s="14"/>
      <c r="J24" s="58"/>
      <c r="K24" s="59"/>
      <c r="M24" s="54"/>
    </row>
    <row r="25" spans="1:13" x14ac:dyDescent="0.35">
      <c r="A25" s="42">
        <v>10</v>
      </c>
      <c r="B25" s="17" t="s">
        <v>50</v>
      </c>
      <c r="C25" s="10" t="s">
        <v>51</v>
      </c>
      <c r="D25" s="10" t="s">
        <v>52</v>
      </c>
      <c r="E25" s="10" t="s">
        <v>11</v>
      </c>
      <c r="F25" s="10" t="s">
        <v>53</v>
      </c>
      <c r="G25" s="33">
        <v>35701</v>
      </c>
      <c r="H25" s="11"/>
      <c r="I25" s="12">
        <f>G25*H25</f>
        <v>0</v>
      </c>
      <c r="J25" s="56">
        <f>(G25+I25)/60</f>
        <v>595.01666666666665</v>
      </c>
      <c r="K25" s="57">
        <f>J25*60</f>
        <v>35701</v>
      </c>
      <c r="M25" s="54">
        <f>G25/G29</f>
        <v>9.0131507527158608E-2</v>
      </c>
    </row>
    <row r="26" spans="1:13" x14ac:dyDescent="0.35">
      <c r="A26" s="42"/>
      <c r="B26" s="17"/>
      <c r="C26" s="10"/>
      <c r="D26" s="10"/>
      <c r="E26" s="10"/>
      <c r="F26" s="10"/>
      <c r="G26" s="35"/>
      <c r="H26" s="18"/>
      <c r="I26" s="14"/>
      <c r="J26" s="58"/>
      <c r="K26" s="59"/>
      <c r="M26" s="54"/>
    </row>
    <row r="27" spans="1:13" x14ac:dyDescent="0.35">
      <c r="A27" s="42"/>
      <c r="B27" s="6" t="s">
        <v>54</v>
      </c>
      <c r="C27" s="10"/>
      <c r="D27" s="10"/>
      <c r="E27" s="10"/>
      <c r="F27" s="10"/>
      <c r="G27" s="35"/>
      <c r="H27" s="13"/>
      <c r="I27" s="14"/>
      <c r="J27" s="58"/>
      <c r="K27" s="59"/>
      <c r="M27" s="54"/>
    </row>
    <row r="28" spans="1:13" x14ac:dyDescent="0.35">
      <c r="A28" s="42">
        <v>11</v>
      </c>
      <c r="B28" s="38" t="s">
        <v>55</v>
      </c>
      <c r="C28" s="49" t="s">
        <v>75</v>
      </c>
      <c r="D28" s="10" t="s">
        <v>56</v>
      </c>
      <c r="E28" s="10" t="s">
        <v>11</v>
      </c>
      <c r="F28" s="10" t="s">
        <v>57</v>
      </c>
      <c r="G28" s="50">
        <v>49693</v>
      </c>
      <c r="H28" s="11"/>
      <c r="I28" s="12">
        <f>G28*H28</f>
        <v>0</v>
      </c>
      <c r="J28" s="56">
        <f>(G28+I28)/60</f>
        <v>828.2166666666667</v>
      </c>
      <c r="K28" s="57">
        <f>J28*60</f>
        <v>49693</v>
      </c>
      <c r="M28" s="54">
        <f>G28/G29</f>
        <v>0.12545600973494</v>
      </c>
    </row>
    <row r="29" spans="1:13" ht="15" thickBot="1" x14ac:dyDescent="0.4">
      <c r="A29" s="43">
        <v>12</v>
      </c>
      <c r="B29" s="40" t="s">
        <v>73</v>
      </c>
      <c r="C29" s="19"/>
      <c r="D29" s="19"/>
      <c r="E29" s="19"/>
      <c r="F29" s="19"/>
      <c r="G29" s="41">
        <f>SUM(G4:G28)</f>
        <v>396099</v>
      </c>
      <c r="H29" s="47"/>
      <c r="I29" s="51">
        <f>SUM(I4:I28)</f>
        <v>0</v>
      </c>
      <c r="J29" s="51">
        <f t="shared" ref="J29:K29" si="0">SUM(J4:J28)</f>
        <v>6601.6500000000015</v>
      </c>
      <c r="K29" s="53">
        <f t="shared" si="0"/>
        <v>396099</v>
      </c>
      <c r="M29" s="55">
        <f>SUM(M3:M28)</f>
        <v>0.99999999999999989</v>
      </c>
    </row>
    <row r="30" spans="1:13" ht="15.5" thickTop="1" thickBot="1" x14ac:dyDescent="0.4">
      <c r="A30" s="44"/>
      <c r="B30" s="20"/>
      <c r="C30" s="21"/>
      <c r="D30" s="21"/>
      <c r="E30" s="21"/>
      <c r="F30" s="21"/>
      <c r="G30" s="22"/>
      <c r="H30" s="21"/>
      <c r="I30" s="21"/>
      <c r="J30" s="21"/>
      <c r="K30" s="21"/>
    </row>
    <row r="31" spans="1:13" ht="15" thickTop="1" x14ac:dyDescent="0.35">
      <c r="A31" s="45">
        <v>13</v>
      </c>
      <c r="B31" s="66" t="s">
        <v>78</v>
      </c>
      <c r="C31" s="67"/>
      <c r="D31" s="67"/>
      <c r="E31" s="67"/>
      <c r="F31" s="67"/>
      <c r="G31" s="67"/>
      <c r="H31" s="23">
        <f>K29</f>
        <v>396099</v>
      </c>
      <c r="I31" s="24"/>
      <c r="J31" s="48"/>
      <c r="K31" s="21"/>
    </row>
    <row r="32" spans="1:13" x14ac:dyDescent="0.35">
      <c r="A32" s="45">
        <v>14</v>
      </c>
      <c r="B32" s="68" t="s">
        <v>76</v>
      </c>
      <c r="C32" s="69"/>
      <c r="D32" s="69"/>
      <c r="E32" s="69"/>
      <c r="F32" s="69"/>
      <c r="G32" s="69"/>
      <c r="H32" s="62">
        <f>(H4*M4)+(H7*M7)+(H10*M10)+(H13*M13)+(H14*M14)+(H15*M15)+(H18*M18)+(H21*M21)+(H22*M22)+(H25*M25)+(H28*M28)</f>
        <v>0</v>
      </c>
      <c r="I32" s="25"/>
      <c r="J32" s="52" t="s">
        <v>77</v>
      </c>
      <c r="K32" s="48">
        <f>G29*1.15</f>
        <v>455513.85</v>
      </c>
    </row>
    <row r="33" spans="1:11" x14ac:dyDescent="0.35">
      <c r="A33" s="45">
        <v>16</v>
      </c>
      <c r="B33" s="70" t="s">
        <v>79</v>
      </c>
      <c r="C33" s="69"/>
      <c r="D33" s="69"/>
      <c r="E33" s="69"/>
      <c r="F33" s="69"/>
      <c r="G33" s="69"/>
      <c r="H33" s="26">
        <f>J33</f>
        <v>22775.692500000001</v>
      </c>
      <c r="I33" s="24"/>
      <c r="J33" s="32">
        <f>K33</f>
        <v>22775.692500000001</v>
      </c>
      <c r="K33" s="48">
        <f>K32*0.05</f>
        <v>22775.692500000001</v>
      </c>
    </row>
    <row r="34" spans="1:11" ht="15" thickBot="1" x14ac:dyDescent="0.4">
      <c r="A34" s="45">
        <v>17</v>
      </c>
      <c r="B34" s="71" t="s">
        <v>58</v>
      </c>
      <c r="C34" s="72"/>
      <c r="D34" s="72"/>
      <c r="E34" s="72"/>
      <c r="F34" s="72"/>
      <c r="G34" s="72"/>
      <c r="H34" s="27">
        <f>H31-H33</f>
        <v>373323.3075</v>
      </c>
      <c r="I34" s="21"/>
      <c r="J34" s="21"/>
      <c r="K34" s="21"/>
    </row>
    <row r="35" spans="1:11" ht="15" thickTop="1" x14ac:dyDescent="0.35">
      <c r="B35" s="21"/>
      <c r="C35" s="28"/>
      <c r="D35" s="28"/>
      <c r="E35" s="28"/>
      <c r="F35" s="28"/>
      <c r="G35" s="28"/>
      <c r="H35" s="29"/>
      <c r="I35" s="21"/>
      <c r="J35" s="21"/>
      <c r="K35" s="21"/>
    </row>
    <row r="36" spans="1:11" x14ac:dyDescent="0.35">
      <c r="B36" s="65"/>
      <c r="C36" s="65"/>
      <c r="D36" s="65"/>
      <c r="E36" s="65"/>
      <c r="F36" s="65"/>
      <c r="G36" s="65"/>
      <c r="H36" s="30"/>
      <c r="I36" s="22"/>
      <c r="J36" s="31"/>
      <c r="K36" s="31"/>
    </row>
  </sheetData>
  <mergeCells count="6">
    <mergeCell ref="M1:M2"/>
    <mergeCell ref="B36:G36"/>
    <mergeCell ref="B31:G31"/>
    <mergeCell ref="B32:G32"/>
    <mergeCell ref="B33:G33"/>
    <mergeCell ref="B34:G3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2026-04-30T12:36:12Z</dcterms:created>
  <dcterms:modified xsi:type="dcterms:W3CDTF">2026-05-15T16:01:13Z</dcterms:modified>
</cp:coreProperties>
</file>